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V:\66\0_Amt 66_4\60-3 Friedhofsverwaltung\66-4 3 Friedhofsverwaltung\Neue Software für 2026\"/>
    </mc:Choice>
  </mc:AlternateContent>
  <xr:revisionPtr revIDLastSave="0" documentId="13_ncr:1_{9B8499B5-5DE0-4C03-9599-149508DDF386}" xr6:coauthVersionLast="47" xr6:coauthVersionMax="47" xr10:uidLastSave="{00000000-0000-0000-0000-000000000000}"/>
  <bookViews>
    <workbookView xWindow="-28920" yWindow="-120" windowWidth="29040" windowHeight="16440" xr2:uid="{99EADC59-84DE-4602-B75F-8589E13DE60F}"/>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46" i="1" l="1"/>
</calcChain>
</file>

<file path=xl/sharedStrings.xml><?xml version="1.0" encoding="utf-8"?>
<sst xmlns="http://schemas.openxmlformats.org/spreadsheetml/2006/main" count="130" uniqueCount="71">
  <si>
    <t>Stadt Dorsten</t>
  </si>
  <si>
    <t>Vom Bieter auszufüllen:</t>
  </si>
  <si>
    <t>Lfd. Nr.</t>
  </si>
  <si>
    <t>Kriterium</t>
  </si>
  <si>
    <t>Max. Punkte</t>
  </si>
  <si>
    <t>Fragen</t>
  </si>
  <si>
    <t>Punkte (nur zur Kenntnis)</t>
  </si>
  <si>
    <t>Anforderung erfüllt?</t>
  </si>
  <si>
    <t>Bemerkungen des Anbieters</t>
  </si>
  <si>
    <t>A</t>
  </si>
  <si>
    <t xml:space="preserve">Gesamt: </t>
  </si>
  <si>
    <t>Allgemeine Anforderungen</t>
  </si>
  <si>
    <t xml:space="preserve">Liegt ein Schulungskonzept vor? </t>
  </si>
  <si>
    <t>nein</t>
  </si>
  <si>
    <t>B</t>
  </si>
  <si>
    <t>Sind die Nutzerlizenzen namentlich gebunden?</t>
  </si>
  <si>
    <t>0 Punkte: ja
5 Punkte: nein</t>
  </si>
  <si>
    <t>ja mit QR Code-Generierung</t>
  </si>
  <si>
    <t>für alle Zielgruppen dieselbe Schulung</t>
  </si>
  <si>
    <t>0 Punkte: nein
25 Punkte: ja</t>
  </si>
  <si>
    <t>differenzierte Schulungen für verschiedene Zielgruppen</t>
  </si>
  <si>
    <t>Handelt es sich um eine webbasierte Anwendung?</t>
  </si>
  <si>
    <t>0 Punkte: nein
35 Punkte: ja</t>
  </si>
  <si>
    <t>0 Punkte: nein
10 Punkte: ja</t>
  </si>
  <si>
    <t>Gibt es verschiedene Benutzerrollen für die Zugriffsrechte?</t>
  </si>
  <si>
    <t>Wird ein Support angeboten?</t>
  </si>
  <si>
    <t>Wird ein telefonischer Support angeboten (zu welchen Zeiten)?</t>
  </si>
  <si>
    <t>0 Punkte: nein
5 Punkte: bis 35 Stunden wöchentlich
10 Punkte: über 35 Stunden wöchentlich</t>
  </si>
  <si>
    <t>0 Punkte: nein
3 Punkte: ja</t>
  </si>
  <si>
    <t>Gibt es eine Datenschnittstelle zur Buchhaltungssoftware "Infoma"?</t>
  </si>
  <si>
    <t>zusätzlich soziale Netzwerke angebunden</t>
  </si>
  <si>
    <t>0 Punkte: nein
5 Punkte: ja</t>
  </si>
  <si>
    <t>Gesamtpunkte:</t>
  </si>
  <si>
    <t>(max.)</t>
  </si>
  <si>
    <t xml:space="preserve"> - Können Personendaten (z.B. Verstorbene, Nutzungsberechtigte, Angehörige) umfassend verwaltet werden?</t>
  </si>
  <si>
    <t xml:space="preserve"> - Ermöglicht das System die Erstellung und Verwaltung von Gebührenbescheiden?</t>
  </si>
  <si>
    <t xml:space="preserve"> - Unterstützt das System Statistikauswertungen, insbesondere pRAP und NKF-Bilanzierung?</t>
  </si>
  <si>
    <t xml:space="preserve"> - Bietet das System leistungsfähige Such- und Auswertungsfunktionen für alle relevanten Daten?</t>
  </si>
  <si>
    <t xml:space="preserve"> - Ist ein Aufgabenmanagement zur Nachverfolgung und Dokumentation von Aufträgen integriert?</t>
  </si>
  <si>
    <t xml:space="preserve"> - Verfügt das System über eine Stammdatenverwaltung für Grabstätten, Nutzungsberechtigte und relevante Objekte?</t>
  </si>
  <si>
    <t xml:space="preserve"> - Ist eine dokumentenbasierte, DMS-gestützte Verwaltung von Grabkarteikarten und zugehörigen Dokumenten möglich?</t>
  </si>
  <si>
    <t>Verfügt die Anwendung über eine Schnittstelle zur Gebührenkalkulationssoftware "ITM.myObolus"</t>
  </si>
  <si>
    <t>Verfügt die Anwendung über eine Schnittstelle zum Datenaustausch mit der KMG.App von BSK</t>
  </si>
  <si>
    <t>Ist eine vollständige Konvertierung der vorhandnene Sachdaten aus WinFried in die Anwendung möglich?</t>
  </si>
  <si>
    <t>Verfügt die Software über ein Dashboard, welches je Nutzer individuell anpassbar ist?</t>
  </si>
  <si>
    <t>Gibt es eine für mobile Endgeräten (Smartphone/Tablet) angepasste Version der Anwendung?</t>
  </si>
  <si>
    <t>Wird eine Fernwartung der Anwendung angeboten?</t>
  </si>
  <si>
    <t>Ausschluss-Kriterien</t>
  </si>
  <si>
    <t>Zur Bewertung der angebotenen Lösung sind die folgenden Fragen zu beantworten und verbindliche Angaben durch den Anbieter einzutragen. Die Fragen beziehen sich jeweils auf den Angebotsumfang der angeboten Friedhofsverwaltungssoftware. Der Anbieter trägt unter dem Reiter "Anforderungen erfüllt" seine Auswahl an und trägt eventuelle ergänzende Antworten bzw. abgefragten Informationen in das dafür vorgesehene Feld Bemerkungen ein.   
A-Kriterien sind Ausschluss-Kriterien. Nichterfüllung und Nichtbeantwortung führen zum Ausschluss des Angebotes.
B-Kriterien werden mit Punkten bewertet.</t>
  </si>
  <si>
    <t>Ist eine vollständige Konvertierung der vorhandnene Grafikdaten aus der Software pg_friedhof der Firma PBSGEO inkl. der vorhandenen Verknüpfungen der Datensätze aus der Software WinFried in angebotene Friedhofsplan-Anwendung möglich?</t>
  </si>
  <si>
    <t>Verfügt das Programm über einen intern nutzbaren digitalen Friedhofsplan mit folgenden Aspekten?</t>
  </si>
  <si>
    <t xml:space="preserve"> - maßstabsgetreue und georeferenzierte Darstellung der Infrastruktur der Friedhöfe</t>
  </si>
  <si>
    <t xml:space="preserve"> - Suche und Anzeige von Verstorbenen und Nutzungsberechtigten</t>
  </si>
  <si>
    <t xml:space="preserve"> - Flächenstatistik</t>
  </si>
  <si>
    <t xml:space="preserve"> - übersichtliche Verwaltung von Grabstätten und Infrastruktureinrichtungen auf den Friedhöfen</t>
  </si>
  <si>
    <t>Ist mit einer vollständigen Inbetriebnahme des Programms spätestens zum 01.12.2026 zu rechnen?</t>
  </si>
  <si>
    <t>X</t>
  </si>
  <si>
    <t>Verfügt das Programm über eine vollumfängliche Friedhofsverwaltung mit folgenden Aspekten:</t>
  </si>
  <si>
    <t>1.1</t>
  </si>
  <si>
    <t>1.2</t>
  </si>
  <si>
    <t>1.3</t>
  </si>
  <si>
    <t>1.4</t>
  </si>
  <si>
    <t>1.5</t>
  </si>
  <si>
    <t>1.6</t>
  </si>
  <si>
    <t>1.7</t>
  </si>
  <si>
    <t>5.1</t>
  </si>
  <si>
    <t>5.2</t>
  </si>
  <si>
    <t>5.3</t>
  </si>
  <si>
    <t>5.4</t>
  </si>
  <si>
    <t>9.1</t>
  </si>
  <si>
    <t>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</si>
</sst>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Aptos Narrow"/>
      <family val="2"/>
      <scheme val="minor"/>
    </font>
    <font>
      <sz val="10"/>
      <color theme="1"/>
      <name val="Segoe UI"/>
      <family val="2"/>
    </font>
    <font>
      <b/>
      <sz val="14"/>
      <color theme="1"/>
      <name val="Segoe UI"/>
      <family val="2"/>
    </font>
    <font>
      <b/>
      <sz val="10"/>
      <color theme="1"/>
      <name val="Segoe UI"/>
      <family val="2"/>
    </font>
    <font>
      <sz val="10"/>
      <name val="Segoe UI"/>
      <family val="2"/>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double">
        <color indexed="64"/>
      </bottom>
      <diagonal/>
    </border>
  </borders>
  <cellStyleXfs count="1">
    <xf numFmtId="0" fontId="0" fillId="0" borderId="0"/>
  </cellStyleXfs>
  <cellXfs count="45">
    <xf numFmtId="0" fontId="0" fillId="0" borderId="0" xfId="0"/>
    <xf numFmtId="0" fontId="0" fillId="0" borderId="0" xfId="0" applyAlignment="1">
      <alignment vertical="center"/>
    </xf>
    <xf numFmtId="0" fontId="1" fillId="0" borderId="2" xfId="0" applyFont="1" applyBorder="1" applyAlignment="1">
      <alignment horizontal="center" vertical="center"/>
    </xf>
    <xf numFmtId="0" fontId="3" fillId="0" borderId="6" xfId="0" applyFont="1" applyBorder="1" applyAlignment="1">
      <alignment horizontal="center" vertical="center" wrapText="1"/>
    </xf>
    <xf numFmtId="0" fontId="3" fillId="0" borderId="6" xfId="0" applyFont="1" applyBorder="1" applyAlignment="1">
      <alignment horizontal="center" vertical="center"/>
    </xf>
    <xf numFmtId="0" fontId="3" fillId="0" borderId="6" xfId="0" applyFont="1" applyBorder="1" applyAlignment="1">
      <alignment vertical="center"/>
    </xf>
    <xf numFmtId="0" fontId="3" fillId="0" borderId="9" xfId="0" applyFont="1" applyBorder="1" applyAlignment="1">
      <alignment horizontal="center" vertical="center" wrapText="1"/>
    </xf>
    <xf numFmtId="0" fontId="3" fillId="0" borderId="9" xfId="0" applyFont="1" applyBorder="1" applyAlignment="1">
      <alignment vertical="center"/>
    </xf>
    <xf numFmtId="0" fontId="3" fillId="2" borderId="6" xfId="0" applyFont="1" applyFill="1" applyBorder="1" applyAlignment="1">
      <alignment horizontal="center" vertical="center"/>
    </xf>
    <xf numFmtId="0" fontId="3" fillId="2" borderId="6" xfId="0" applyFont="1" applyFill="1" applyBorder="1" applyAlignment="1">
      <alignment vertical="center" wrapText="1"/>
    </xf>
    <xf numFmtId="0" fontId="1" fillId="0" borderId="6" xfId="0" applyFont="1" applyBorder="1" applyAlignment="1">
      <alignment horizontal="center" vertical="center"/>
    </xf>
    <xf numFmtId="0" fontId="1" fillId="0" borderId="6" xfId="0" applyFont="1" applyBorder="1" applyAlignment="1">
      <alignment vertical="center" wrapText="1"/>
    </xf>
    <xf numFmtId="0" fontId="3" fillId="0" borderId="6" xfId="0" applyFont="1" applyBorder="1" applyAlignment="1" applyProtection="1">
      <alignment vertical="center" wrapText="1"/>
      <protection locked="0"/>
    </xf>
    <xf numFmtId="0" fontId="1" fillId="0" borderId="6" xfId="0" applyFont="1" applyBorder="1" applyAlignment="1" applyProtection="1">
      <alignment vertical="center"/>
      <protection locked="0"/>
    </xf>
    <xf numFmtId="0" fontId="1" fillId="0" borderId="6" xfId="0" applyFont="1" applyBorder="1" applyAlignment="1" applyProtection="1">
      <alignment vertical="center" wrapText="1"/>
      <protection locked="0"/>
    </xf>
    <xf numFmtId="0" fontId="3" fillId="2" borderId="0" xfId="0" applyFont="1" applyFill="1" applyAlignment="1">
      <alignment vertical="center"/>
    </xf>
    <xf numFmtId="0" fontId="1" fillId="2" borderId="0" xfId="0" applyFont="1" applyFill="1" applyAlignment="1">
      <alignment vertical="center"/>
    </xf>
    <xf numFmtId="0" fontId="3" fillId="2" borderId="11"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6" xfId="0" applyFont="1" applyFill="1" applyBorder="1" applyAlignment="1">
      <alignment vertical="center" wrapText="1"/>
    </xf>
    <xf numFmtId="0" fontId="1" fillId="0" borderId="6" xfId="0" applyFont="1" applyFill="1" applyBorder="1" applyAlignment="1">
      <alignment horizontal="center" vertical="center"/>
    </xf>
    <xf numFmtId="0" fontId="1" fillId="0" borderId="6" xfId="0" applyFont="1" applyFill="1" applyBorder="1" applyAlignment="1">
      <alignment vertical="center" wrapText="1"/>
    </xf>
    <xf numFmtId="0" fontId="3" fillId="0" borderId="6" xfId="0" applyFont="1" applyFill="1" applyBorder="1" applyAlignment="1" applyProtection="1">
      <alignment vertical="center" wrapText="1"/>
      <protection locked="0"/>
    </xf>
    <xf numFmtId="0" fontId="1" fillId="0" borderId="6" xfId="0" applyFont="1" applyFill="1" applyBorder="1" applyAlignment="1" applyProtection="1">
      <alignment vertical="center"/>
      <protection locked="0"/>
    </xf>
    <xf numFmtId="0" fontId="1" fillId="0" borderId="6" xfId="0" applyFont="1" applyFill="1" applyBorder="1" applyAlignment="1" applyProtection="1">
      <alignment vertical="center" wrapText="1"/>
      <protection locked="0"/>
    </xf>
    <xf numFmtId="0" fontId="1" fillId="0" borderId="10" xfId="0" applyFont="1" applyFill="1" applyBorder="1" applyAlignment="1">
      <alignment vertical="center" wrapText="1"/>
    </xf>
    <xf numFmtId="0" fontId="1" fillId="0" borderId="6" xfId="0" applyFont="1" applyBorder="1" applyAlignment="1">
      <alignment horizontal="center" vertical="center"/>
    </xf>
    <xf numFmtId="0" fontId="0" fillId="0" borderId="0" xfId="0" applyFill="1" applyAlignment="1">
      <alignment vertical="center"/>
    </xf>
    <xf numFmtId="0" fontId="1" fillId="0" borderId="10" xfId="0" applyFont="1" applyBorder="1" applyAlignment="1">
      <alignment vertical="center" wrapText="1"/>
    </xf>
    <xf numFmtId="0" fontId="3" fillId="0" borderId="6" xfId="0" applyFont="1" applyBorder="1" applyAlignment="1">
      <alignment vertical="center" wrapText="1"/>
    </xf>
    <xf numFmtId="0" fontId="1" fillId="0" borderId="6" xfId="0" applyFont="1" applyBorder="1" applyAlignment="1">
      <alignment horizontal="center" vertical="center"/>
    </xf>
    <xf numFmtId="0" fontId="4" fillId="3" borderId="6" xfId="0" applyFont="1" applyFill="1" applyBorder="1" applyAlignment="1">
      <alignment horizontal="center" vertical="center"/>
    </xf>
    <xf numFmtId="49" fontId="1" fillId="0" borderId="6" xfId="0" applyNumberFormat="1" applyFont="1" applyFill="1" applyBorder="1" applyAlignment="1">
      <alignment horizontal="center" vertical="center"/>
    </xf>
    <xf numFmtId="49" fontId="1" fillId="0" borderId="6" xfId="0" applyNumberFormat="1" applyFont="1" applyBorder="1" applyAlignment="1">
      <alignment horizontal="center" vertical="center"/>
    </xf>
    <xf numFmtId="0" fontId="1" fillId="0" borderId="6" xfId="0" applyFont="1" applyFill="1" applyBorder="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1" fillId="0" borderId="4" xfId="0" applyFont="1" applyBorder="1" applyAlignment="1">
      <alignment horizontal="center" vertical="center" wrapText="1"/>
    </xf>
    <xf numFmtId="0" fontId="1" fillId="0" borderId="0" xfId="0" applyFont="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xf>
    <xf numFmtId="0" fontId="1" fillId="0" borderId="1" xfId="0" applyFont="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6F8500-83D5-43B2-ACDA-88257A5903E8}">
  <dimension ref="A2:Y47"/>
  <sheetViews>
    <sheetView tabSelected="1" zoomScale="90" zoomScaleNormal="90" workbookViewId="0">
      <selection activeCell="H31" sqref="H31"/>
    </sheetView>
  </sheetViews>
  <sheetFormatPr baseColWidth="10" defaultColWidth="9.875" defaultRowHeight="14.25"/>
  <cols>
    <col min="1" max="1" width="5.5" style="1" customWidth="1"/>
    <col min="2" max="2" width="8.375" style="1" customWidth="1"/>
    <col min="3" max="3" width="7.75" style="1" customWidth="1"/>
    <col min="4" max="4" width="58" style="1" customWidth="1"/>
    <col min="5" max="5" width="22.625" style="1" customWidth="1"/>
    <col min="6" max="6" width="20.25" style="1" customWidth="1"/>
    <col min="7" max="7" width="37.5" style="1" customWidth="1"/>
    <col min="8" max="8" width="18.125" style="1" customWidth="1"/>
    <col min="9" max="24" width="9.875" style="1"/>
    <col min="25" max="25" width="0" style="1" hidden="1" customWidth="1"/>
    <col min="26" max="16384" width="9.875" style="1"/>
  </cols>
  <sheetData>
    <row r="2" spans="1:25" ht="20.25">
      <c r="A2" s="35" t="s">
        <v>0</v>
      </c>
      <c r="B2" s="36"/>
      <c r="C2" s="36"/>
      <c r="D2" s="36"/>
      <c r="E2" s="36"/>
      <c r="F2" s="36"/>
      <c r="G2" s="37"/>
    </row>
    <row r="3" spans="1:25" ht="91.5" customHeight="1" thickBot="1">
      <c r="A3" s="38" t="s">
        <v>48</v>
      </c>
      <c r="B3" s="39"/>
      <c r="C3" s="39"/>
      <c r="D3" s="39"/>
      <c r="E3" s="39"/>
      <c r="F3" s="39"/>
      <c r="G3" s="40"/>
    </row>
    <row r="4" spans="1:25" ht="15" thickBot="1">
      <c r="A4" s="41"/>
      <c r="B4" s="41"/>
      <c r="C4" s="41"/>
      <c r="D4" s="42"/>
      <c r="E4" s="2"/>
      <c r="F4" s="43" t="s">
        <v>1</v>
      </c>
      <c r="G4" s="44"/>
    </row>
    <row r="5" spans="1:25" ht="28.5">
      <c r="A5" s="3" t="s">
        <v>2</v>
      </c>
      <c r="B5" s="4" t="s">
        <v>3</v>
      </c>
      <c r="C5" s="3" t="s">
        <v>4</v>
      </c>
      <c r="D5" s="4" t="s">
        <v>5</v>
      </c>
      <c r="E5" s="5" t="s">
        <v>6</v>
      </c>
      <c r="F5" s="6" t="s">
        <v>7</v>
      </c>
      <c r="G5" s="7" t="s">
        <v>8</v>
      </c>
    </row>
    <row r="6" spans="1:25">
      <c r="A6" s="8" t="s">
        <v>9</v>
      </c>
      <c r="B6" s="8"/>
      <c r="C6" s="8" t="s">
        <v>10</v>
      </c>
      <c r="D6" s="9" t="s">
        <v>47</v>
      </c>
      <c r="E6" s="9"/>
      <c r="F6" s="9"/>
      <c r="G6" s="9"/>
    </row>
    <row r="7" spans="1:25" ht="28.5">
      <c r="A7" s="18">
        <v>1</v>
      </c>
      <c r="B7" s="18" t="s">
        <v>9</v>
      </c>
      <c r="C7" s="18"/>
      <c r="D7" s="19" t="s">
        <v>57</v>
      </c>
      <c r="E7" s="34" t="s">
        <v>56</v>
      </c>
      <c r="F7" s="22"/>
      <c r="G7" s="23"/>
    </row>
    <row r="8" spans="1:25" ht="28.5">
      <c r="A8" s="32" t="s">
        <v>58</v>
      </c>
      <c r="B8" s="20" t="s">
        <v>9</v>
      </c>
      <c r="C8" s="20"/>
      <c r="D8" s="21" t="s">
        <v>39</v>
      </c>
      <c r="E8" s="34" t="s">
        <v>56</v>
      </c>
      <c r="F8" s="22"/>
      <c r="G8" s="23"/>
      <c r="Y8" s="1" t="s">
        <v>17</v>
      </c>
    </row>
    <row r="9" spans="1:25" ht="28.5">
      <c r="A9" s="32" t="s">
        <v>59</v>
      </c>
      <c r="B9" s="20" t="s">
        <v>9</v>
      </c>
      <c r="C9" s="20"/>
      <c r="D9" s="21" t="s">
        <v>40</v>
      </c>
      <c r="E9" s="34" t="s">
        <v>56</v>
      </c>
      <c r="F9" s="22"/>
      <c r="G9" s="24"/>
      <c r="Y9" s="1" t="s">
        <v>18</v>
      </c>
    </row>
    <row r="10" spans="1:25" ht="28.5">
      <c r="A10" s="32" t="s">
        <v>60</v>
      </c>
      <c r="B10" s="20" t="s">
        <v>9</v>
      </c>
      <c r="C10" s="20"/>
      <c r="D10" s="21" t="s">
        <v>34</v>
      </c>
      <c r="E10" s="34" t="s">
        <v>56</v>
      </c>
      <c r="F10" s="22"/>
      <c r="G10" s="23"/>
      <c r="Y10" s="1" t="s">
        <v>17</v>
      </c>
    </row>
    <row r="11" spans="1:25" ht="28.5">
      <c r="A11" s="32" t="s">
        <v>61</v>
      </c>
      <c r="B11" s="20" t="s">
        <v>9</v>
      </c>
      <c r="C11" s="20"/>
      <c r="D11" s="21" t="s">
        <v>35</v>
      </c>
      <c r="E11" s="34" t="s">
        <v>56</v>
      </c>
      <c r="F11" s="22"/>
      <c r="G11" s="24"/>
      <c r="Y11" s="1" t="s">
        <v>18</v>
      </c>
    </row>
    <row r="12" spans="1:25" ht="28.5">
      <c r="A12" s="32" t="s">
        <v>62</v>
      </c>
      <c r="B12" s="20" t="s">
        <v>9</v>
      </c>
      <c r="C12" s="20"/>
      <c r="D12" s="21" t="s">
        <v>36</v>
      </c>
      <c r="E12" s="34" t="s">
        <v>56</v>
      </c>
      <c r="F12" s="22"/>
      <c r="G12" s="23"/>
      <c r="Y12" s="1" t="s">
        <v>17</v>
      </c>
    </row>
    <row r="13" spans="1:25" ht="28.5">
      <c r="A13" s="32" t="s">
        <v>63</v>
      </c>
      <c r="B13" s="20" t="s">
        <v>9</v>
      </c>
      <c r="C13" s="20"/>
      <c r="D13" s="21" t="s">
        <v>37</v>
      </c>
      <c r="E13" s="34" t="s">
        <v>56</v>
      </c>
      <c r="F13" s="22"/>
      <c r="G13" s="24"/>
      <c r="Y13" s="1" t="s">
        <v>18</v>
      </c>
    </row>
    <row r="14" spans="1:25" ht="28.5">
      <c r="A14" s="32" t="s">
        <v>64</v>
      </c>
      <c r="B14" s="20" t="s">
        <v>9</v>
      </c>
      <c r="C14" s="20"/>
      <c r="D14" s="21" t="s">
        <v>38</v>
      </c>
      <c r="E14" s="34" t="s">
        <v>56</v>
      </c>
      <c r="F14" s="22"/>
      <c r="G14" s="24"/>
      <c r="Y14" s="1" t="s">
        <v>20</v>
      </c>
    </row>
    <row r="15" spans="1:25">
      <c r="A15" s="20"/>
      <c r="B15" s="20"/>
      <c r="C15" s="20"/>
      <c r="D15" s="21"/>
      <c r="E15" s="34"/>
      <c r="F15" s="22"/>
      <c r="G15" s="24"/>
    </row>
    <row r="16" spans="1:25" s="27" customFormat="1" ht="28.5">
      <c r="A16" s="18">
        <v>2</v>
      </c>
      <c r="B16" s="18" t="s">
        <v>9</v>
      </c>
      <c r="C16" s="18"/>
      <c r="D16" s="19" t="s">
        <v>55</v>
      </c>
      <c r="E16" s="34" t="s">
        <v>56</v>
      </c>
      <c r="F16" s="22"/>
      <c r="G16" s="24"/>
    </row>
    <row r="17" spans="1:25">
      <c r="A17" s="20"/>
      <c r="B17" s="20"/>
      <c r="C17" s="20"/>
      <c r="D17" s="21"/>
      <c r="E17" s="34"/>
      <c r="F17" s="22"/>
      <c r="G17" s="23"/>
      <c r="Y17" s="1" t="s">
        <v>17</v>
      </c>
    </row>
    <row r="18" spans="1:25" ht="28.5">
      <c r="A18" s="18">
        <v>3</v>
      </c>
      <c r="B18" s="18" t="s">
        <v>9</v>
      </c>
      <c r="C18" s="18"/>
      <c r="D18" s="19" t="s">
        <v>45</v>
      </c>
      <c r="E18" s="34" t="s">
        <v>56</v>
      </c>
      <c r="F18" s="22"/>
      <c r="G18" s="24"/>
      <c r="Y18" s="1" t="s">
        <v>18</v>
      </c>
    </row>
    <row r="19" spans="1:25">
      <c r="A19" s="20"/>
      <c r="B19" s="20"/>
      <c r="C19" s="20"/>
      <c r="D19" s="21"/>
      <c r="E19" s="34"/>
      <c r="F19" s="22"/>
      <c r="G19" s="24"/>
    </row>
    <row r="20" spans="1:25" ht="28.5">
      <c r="A20" s="18">
        <v>4</v>
      </c>
      <c r="B20" s="18" t="s">
        <v>9</v>
      </c>
      <c r="C20" s="18"/>
      <c r="D20" s="19" t="s">
        <v>43</v>
      </c>
      <c r="E20" s="34" t="s">
        <v>56</v>
      </c>
      <c r="F20" s="22"/>
      <c r="G20" s="24"/>
    </row>
    <row r="21" spans="1:25">
      <c r="A21" s="18"/>
      <c r="B21" s="18"/>
      <c r="C21" s="18"/>
      <c r="D21" s="19"/>
      <c r="E21" s="34"/>
      <c r="F21" s="22"/>
      <c r="G21" s="24"/>
    </row>
    <row r="22" spans="1:25" ht="28.5">
      <c r="A22" s="18">
        <v>5</v>
      </c>
      <c r="B22" s="18" t="s">
        <v>9</v>
      </c>
      <c r="C22" s="18"/>
      <c r="D22" s="19" t="s">
        <v>50</v>
      </c>
      <c r="E22" s="34" t="s">
        <v>56</v>
      </c>
      <c r="F22" s="22"/>
      <c r="G22" s="24"/>
    </row>
    <row r="23" spans="1:25" ht="28.5">
      <c r="A23" s="32" t="s">
        <v>65</v>
      </c>
      <c r="B23" s="20" t="s">
        <v>9</v>
      </c>
      <c r="C23" s="18"/>
      <c r="D23" s="21" t="s">
        <v>51</v>
      </c>
      <c r="E23" s="34" t="s">
        <v>56</v>
      </c>
      <c r="F23" s="22"/>
      <c r="G23" s="24"/>
    </row>
    <row r="24" spans="1:25" ht="28.5">
      <c r="A24" s="32" t="s">
        <v>66</v>
      </c>
      <c r="B24" s="20" t="s">
        <v>9</v>
      </c>
      <c r="C24" s="18"/>
      <c r="D24" s="21" t="s">
        <v>54</v>
      </c>
      <c r="E24" s="34" t="s">
        <v>56</v>
      </c>
      <c r="F24" s="22"/>
      <c r="G24" s="24"/>
    </row>
    <row r="25" spans="1:25">
      <c r="A25" s="32" t="s">
        <v>67</v>
      </c>
      <c r="B25" s="20" t="s">
        <v>9</v>
      </c>
      <c r="C25" s="18"/>
      <c r="D25" s="21" t="s">
        <v>52</v>
      </c>
      <c r="E25" s="34" t="s">
        <v>56</v>
      </c>
      <c r="F25" s="22"/>
      <c r="G25" s="24"/>
    </row>
    <row r="26" spans="1:25">
      <c r="A26" s="32" t="s">
        <v>68</v>
      </c>
      <c r="B26" s="31" t="s">
        <v>9</v>
      </c>
      <c r="C26" s="18"/>
      <c r="D26" s="21" t="s">
        <v>53</v>
      </c>
      <c r="E26" s="34"/>
      <c r="F26" s="22"/>
      <c r="G26" s="24"/>
    </row>
    <row r="27" spans="1:25">
      <c r="A27" s="18"/>
      <c r="B27" s="18"/>
      <c r="C27" s="18"/>
      <c r="D27" s="19"/>
      <c r="E27" s="34"/>
      <c r="F27" s="22"/>
      <c r="G27" s="24"/>
    </row>
    <row r="28" spans="1:25" ht="102" customHeight="1">
      <c r="A28" s="18">
        <v>6</v>
      </c>
      <c r="B28" s="18" t="s">
        <v>9</v>
      </c>
      <c r="C28" s="18"/>
      <c r="D28" s="19" t="s">
        <v>49</v>
      </c>
      <c r="E28" s="34" t="s">
        <v>56</v>
      </c>
      <c r="F28" s="22"/>
      <c r="G28" s="24"/>
    </row>
    <row r="29" spans="1:25">
      <c r="A29" s="20"/>
      <c r="B29" s="20"/>
      <c r="C29" s="20"/>
      <c r="D29" s="21"/>
      <c r="E29" s="34"/>
      <c r="F29" s="22"/>
      <c r="G29" s="24"/>
      <c r="Y29" s="1" t="s">
        <v>20</v>
      </c>
    </row>
    <row r="30" spans="1:25" ht="27.2" customHeight="1">
      <c r="A30" s="4">
        <v>7</v>
      </c>
      <c r="B30" s="4" t="s">
        <v>9</v>
      </c>
      <c r="C30" s="4"/>
      <c r="D30" s="29" t="s">
        <v>29</v>
      </c>
      <c r="E30" s="34" t="s">
        <v>56</v>
      </c>
      <c r="F30" s="12"/>
      <c r="G30" s="13"/>
      <c r="Y30" s="1" t="s">
        <v>30</v>
      </c>
    </row>
    <row r="31" spans="1:25" ht="13.5" customHeight="1">
      <c r="A31" s="4"/>
      <c r="B31" s="4"/>
      <c r="C31" s="4"/>
      <c r="D31" s="29"/>
      <c r="E31" s="30"/>
      <c r="F31" s="12"/>
      <c r="G31" s="13"/>
    </row>
    <row r="32" spans="1:25" ht="27.75" customHeight="1">
      <c r="A32" s="18">
        <v>8</v>
      </c>
      <c r="B32" s="18" t="s">
        <v>9</v>
      </c>
      <c r="C32" s="18"/>
      <c r="D32" s="19" t="s">
        <v>12</v>
      </c>
      <c r="E32" s="34" t="s">
        <v>56</v>
      </c>
      <c r="F32" s="22"/>
      <c r="G32" s="23"/>
      <c r="Y32" s="1" t="s">
        <v>13</v>
      </c>
    </row>
    <row r="33" spans="1:25">
      <c r="A33" s="18"/>
      <c r="B33" s="18"/>
      <c r="C33" s="18"/>
      <c r="D33" s="19"/>
      <c r="E33" s="21"/>
      <c r="F33" s="22"/>
      <c r="G33" s="24"/>
      <c r="Y33" s="1" t="s">
        <v>20</v>
      </c>
    </row>
    <row r="34" spans="1:25">
      <c r="A34" s="18">
        <v>9</v>
      </c>
      <c r="B34" s="18" t="s">
        <v>9</v>
      </c>
      <c r="C34" s="18"/>
      <c r="D34" s="19" t="s">
        <v>25</v>
      </c>
      <c r="E34" s="34" t="s">
        <v>56</v>
      </c>
      <c r="F34" s="22"/>
      <c r="G34" s="24"/>
    </row>
    <row r="35" spans="1:25" ht="71.25">
      <c r="A35" s="33" t="s">
        <v>69</v>
      </c>
      <c r="B35" s="10" t="s">
        <v>14</v>
      </c>
      <c r="C35" s="10">
        <v>10</v>
      </c>
      <c r="D35" s="11" t="s">
        <v>26</v>
      </c>
      <c r="E35" s="11" t="s">
        <v>27</v>
      </c>
      <c r="F35" s="12"/>
      <c r="G35" s="14"/>
    </row>
    <row r="36" spans="1:25" ht="28.5">
      <c r="A36" s="33" t="s">
        <v>70</v>
      </c>
      <c r="B36" s="10" t="s">
        <v>14</v>
      </c>
      <c r="C36" s="10">
        <v>3</v>
      </c>
      <c r="D36" s="11" t="s">
        <v>46</v>
      </c>
      <c r="E36" s="11" t="s">
        <v>28</v>
      </c>
      <c r="F36" s="12"/>
      <c r="G36" s="14"/>
    </row>
    <row r="37" spans="1:25">
      <c r="A37" s="26"/>
      <c r="B37" s="26"/>
      <c r="C37" s="26"/>
      <c r="D37" s="28"/>
      <c r="E37" s="11"/>
      <c r="F37" s="12"/>
      <c r="G37" s="14"/>
    </row>
    <row r="38" spans="1:25">
      <c r="A38" s="8" t="s">
        <v>14</v>
      </c>
      <c r="B38" s="8"/>
      <c r="C38" s="8" t="s">
        <v>10</v>
      </c>
      <c r="D38" s="9" t="s">
        <v>11</v>
      </c>
      <c r="E38" s="9"/>
      <c r="F38" s="9"/>
      <c r="G38" s="9"/>
    </row>
    <row r="39" spans="1:25" ht="28.5">
      <c r="A39" s="20">
        <v>10</v>
      </c>
      <c r="B39" s="20" t="s">
        <v>14</v>
      </c>
      <c r="C39" s="20">
        <v>5</v>
      </c>
      <c r="D39" s="21" t="s">
        <v>15</v>
      </c>
      <c r="E39" s="21" t="s">
        <v>16</v>
      </c>
      <c r="F39" s="22"/>
      <c r="G39" s="24"/>
    </row>
    <row r="40" spans="1:25" ht="28.5">
      <c r="A40" s="20">
        <v>11</v>
      </c>
      <c r="B40" s="20" t="s">
        <v>14</v>
      </c>
      <c r="C40" s="20">
        <v>35</v>
      </c>
      <c r="D40" s="25" t="s">
        <v>21</v>
      </c>
      <c r="E40" s="21" t="s">
        <v>22</v>
      </c>
      <c r="F40" s="22"/>
      <c r="G40" s="23"/>
      <c r="Y40" s="1" t="s">
        <v>17</v>
      </c>
    </row>
    <row r="41" spans="1:25" ht="28.5">
      <c r="A41" s="20">
        <v>12</v>
      </c>
      <c r="B41" s="20" t="s">
        <v>14</v>
      </c>
      <c r="C41" s="20">
        <v>25</v>
      </c>
      <c r="D41" s="21" t="s">
        <v>24</v>
      </c>
      <c r="E41" s="21" t="s">
        <v>19</v>
      </c>
      <c r="F41" s="22"/>
      <c r="G41" s="24"/>
      <c r="Y41" s="1" t="s">
        <v>18</v>
      </c>
    </row>
    <row r="42" spans="1:25" ht="28.5">
      <c r="A42" s="20">
        <v>13</v>
      </c>
      <c r="B42" s="20" t="s">
        <v>14</v>
      </c>
      <c r="C42" s="20">
        <v>25</v>
      </c>
      <c r="D42" s="21" t="s">
        <v>41</v>
      </c>
      <c r="E42" s="21" t="s">
        <v>19</v>
      </c>
      <c r="F42" s="22"/>
      <c r="G42" s="24"/>
      <c r="Y42" s="1" t="s">
        <v>20</v>
      </c>
    </row>
    <row r="43" spans="1:25" ht="28.5">
      <c r="A43" s="20">
        <v>14</v>
      </c>
      <c r="B43" s="20" t="s">
        <v>14</v>
      </c>
      <c r="C43" s="20">
        <v>10</v>
      </c>
      <c r="D43" s="21" t="s">
        <v>42</v>
      </c>
      <c r="E43" s="21" t="s">
        <v>23</v>
      </c>
      <c r="F43" s="22"/>
      <c r="G43" s="24"/>
    </row>
    <row r="44" spans="1:25" ht="28.5">
      <c r="A44" s="20">
        <v>15</v>
      </c>
      <c r="B44" s="20" t="s">
        <v>14</v>
      </c>
      <c r="C44" s="20">
        <v>5</v>
      </c>
      <c r="D44" s="21" t="s">
        <v>44</v>
      </c>
      <c r="E44" s="21" t="s">
        <v>31</v>
      </c>
      <c r="F44" s="22"/>
      <c r="G44" s="24"/>
    </row>
    <row r="46" spans="1:25" ht="15" thickBot="1">
      <c r="A46" s="15" t="s">
        <v>32</v>
      </c>
      <c r="B46" s="16"/>
      <c r="C46" s="17">
        <f>SUM(C6:C45)</f>
        <v>118</v>
      </c>
      <c r="D46" s="1" t="s">
        <v>33</v>
      </c>
    </row>
    <row r="47" spans="1:25" ht="15" thickTop="1"/>
  </sheetData>
  <mergeCells count="4">
    <mergeCell ref="A2:G2"/>
    <mergeCell ref="A3:G3"/>
    <mergeCell ref="A4:D4"/>
    <mergeCell ref="F4:G4"/>
  </mergeCells>
  <dataValidations count="1">
    <dataValidation type="list" allowBlank="1" showInputMessage="1" showErrorMessage="1" sqref="F40:F41 F34 F8:F13 F17:F28 F30:F32" xr:uid="{93BB723F-11B2-4554-BDF6-8BB831FF747B}">
      <formula1>"Ja,Nein"</formula1>
    </dataValidation>
  </dataValidation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Stadt Dorsten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Füting, Lukas Paul</dc:creator>
  <cp:lastModifiedBy>Füting, Lukas Paul</cp:lastModifiedBy>
  <dcterms:created xsi:type="dcterms:W3CDTF">2026-02-26T12:39:36Z</dcterms:created>
  <dcterms:modified xsi:type="dcterms:W3CDTF">2026-04-22T05:36:55Z</dcterms:modified>
</cp:coreProperties>
</file>